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<sst xmlns="http://schemas.openxmlformats.org/spreadsheetml/2006/main" count="40" uniqueCount="37">
  <si>
    <t>CỬA HẢNG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</si>
  <si>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</si>
  <si>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</si>
  <si>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</si>
  <si>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</si>
  <si>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</si>
  <si>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</si>
  <si>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</si>
  <si>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</si>
  <si>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</si>
  <si>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</si>
  <si>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</si>
  <si>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</si>
  <si>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</si>
  <si>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</si>
  <si>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</si>
  <si>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15/09/2020</t>
  </si>
  <si>
    <t>15/08/2020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</si>
  <si>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</si>
  <si>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</si>
  <si>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</si>
  <si>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</si>
  <si>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</si>
  <si>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</si>
  <si>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</si>
  <si>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</si>
  <si>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</si>
  <si>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</si>
  <si>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đơn giá</t>
  </si>
  <si>
    <t>loại 1</t>
  </si>
  <si>
    <t>loại 2</t>
  </si>
  <si>
    <t>tên hàng</t>
  </si>
  <si>
    <t>Bình hoa</t>
  </si>
  <si>
    <t>tranh lá hoa ép</t>
  </si>
  <si>
    <t>tổng thành tiền</t>
  </si>
  <si>
    <t>BẢNG THỐNG KÊ THÀNH TIỀN</t>
  </si>
  <si>
    <t>02/09/202/09/202020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</si>
</sst>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3" sqref="G3"/>
    </sheetView>
  </sheetViews>
  <sheetFormatPr defaultRowHeight="15" x14ac:dyDescent="0.25"/>
  <cols>
    <col min="2" max="3" width="14.5703125" bestFit="1" customWidth="1"/>
    <col min="4" max="4" width="10.7109375" bestFit="1" customWidth="1"/>
    <col min="5" max="5" width="10.42578125" bestFit="1" customWidth="1"/>
    <col min="6" max="6" width="14.28515625" bestFit="1" customWidth="1"/>
    <col min="7" max="7" width="14.7109375" bestFit="1" customWidth="1"/>
  </cols>
  <sheetData>
    <row r="1" spans="1:9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6" t="s">
        <v>1</v>
      </c>
      <c r="B2" s="6" t="s">
        <v>2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5"/>
      <c r="I2" s="5"/>
    </row>
    <row r="3" spans="1:9" x14ac:dyDescent="0.25">
      <c r="A3" s="1">
        <v>1</v>
      </c>
      <c r="B3" s="1" t="s">
        <v>3</v>
      </c>
      <c r="C3" s="1" t="str">
        <f>VLOOKUP(MID(B3,3,2),$A$13:$B$18,2,0)</f>
        <v>Bình Hoa</v>
      </c>
      <c r="D3" s="1" t="s">
        <v>16</v>
      </c>
      <c r="E3" s="1" t="str">
        <f>MID(B3,5,3)</f>
        <v>20</v>
      </c>
      <c r="F3" s="1">
        <f>VLOOKUP(MID(B3,3,2),$A$15:$D$18,IF(LEFT(B3,2)="01",4),0)</f>
        <v>45000</v>
      </c>
      <c r="G3" s="1"/>
    </row>
    <row r="4" spans="1:9" x14ac:dyDescent="0.25">
      <c r="A4" s="1">
        <v>2</v>
      </c>
      <c r="B4" s="1" t="s">
        <v>4</v>
      </c>
      <c r="C4" s="1" t="str">
        <f t="shared" ref="C4:C10" si="0">VLOOKUP(MID(B4,3,2),$A$13:$B$18,2,0)</f>
        <v>Màn tre</v>
      </c>
      <c r="D4" s="1" t="s">
        <v>16</v>
      </c>
      <c r="E4" s="1" t="str">
        <f t="shared" ref="E4:E10" si="1">MID(B4,5,3)</f>
        <v>8</v>
      </c>
      <c r="F4" s="1" t="e">
        <f t="shared" ref="F4:F10" si="2">VLOOKUP(MID(B4,3,2),$A$15:$D$18,IF(LEFT(B4,2)="01",4),0)</f>
        <v>#VALUE!</v>
      </c>
      <c r="G4" s="1"/>
    </row>
    <row r="5" spans="1:9" x14ac:dyDescent="0.25">
      <c r="A5" s="1">
        <v>3</v>
      </c>
      <c r="B5" s="1" t="s">
        <v>5</v>
      </c>
      <c r="C5" s="1" t="str">
        <f t="shared" si="0"/>
        <v>Tranh lá hoa ép</v>
      </c>
      <c r="D5" s="2">
        <v>44112</v>
      </c>
      <c r="E5" s="1" t="str">
        <f t="shared" si="1"/>
        <v>100</v>
      </c>
      <c r="F5" s="1">
        <f t="shared" si="2"/>
        <v>20000</v>
      </c>
      <c r="G5" s="1"/>
    </row>
    <row r="6" spans="1:9" x14ac:dyDescent="0.25">
      <c r="A6" s="1">
        <v>4</v>
      </c>
      <c r="B6" s="1" t="s">
        <v>6</v>
      </c>
      <c r="C6" s="1" t="str">
        <f t="shared" si="0"/>
        <v>Bình Hoa</v>
      </c>
      <c r="D6" s="2">
        <v>43959</v>
      </c>
      <c r="E6" s="1" t="str">
        <f t="shared" si="1"/>
        <v>30</v>
      </c>
      <c r="F6" s="1">
        <f t="shared" si="2"/>
        <v>45000</v>
      </c>
      <c r="G6" s="1"/>
    </row>
    <row r="7" spans="1:9" x14ac:dyDescent="0.25">
      <c r="A7" s="1">
        <v>5</v>
      </c>
      <c r="B7" s="1" t="s">
        <v>7</v>
      </c>
      <c r="C7" s="1" t="str">
        <f t="shared" si="0"/>
        <v>Màn tre</v>
      </c>
      <c r="D7" s="1" t="s">
        <v>16</v>
      </c>
      <c r="E7" s="1" t="str">
        <f t="shared" si="1"/>
        <v>12</v>
      </c>
      <c r="F7" s="1" t="e">
        <f t="shared" si="2"/>
        <v>#VALUE!</v>
      </c>
      <c r="G7" s="1"/>
    </row>
    <row r="8" spans="1:9" x14ac:dyDescent="0.25">
      <c r="A8" s="1">
        <v>6</v>
      </c>
      <c r="B8" s="1" t="s">
        <v>8</v>
      </c>
      <c r="C8" s="1" t="str">
        <f t="shared" si="0"/>
        <v>trống đồng</v>
      </c>
      <c r="D8" s="2">
        <v>44111</v>
      </c>
      <c r="E8" s="1" t="str">
        <f t="shared" si="1"/>
        <v>8</v>
      </c>
      <c r="F8" s="1" t="e">
        <f t="shared" si="2"/>
        <v>#VALUE!</v>
      </c>
      <c r="G8" s="1"/>
    </row>
    <row r="9" spans="1:9" x14ac:dyDescent="0.25">
      <c r="A9" s="1">
        <v>7</v>
      </c>
      <c r="B9" s="1" t="s">
        <v>9</v>
      </c>
      <c r="C9" s="1" t="str">
        <f t="shared" si="0"/>
        <v>Tranh lá hoa ép</v>
      </c>
      <c r="D9" s="2" t="s">
        <v>36</v>
      </c>
      <c r="E9" s="1" t="str">
        <f t="shared" si="1"/>
        <v>60</v>
      </c>
      <c r="F9" s="1" t="e">
        <f t="shared" si="2"/>
        <v>#VALUE!</v>
      </c>
      <c r="G9" s="1"/>
    </row>
    <row r="10" spans="1:9" x14ac:dyDescent="0.25">
      <c r="A10" s="1">
        <v>8</v>
      </c>
      <c r="B10" s="1" t="s">
        <v>10</v>
      </c>
      <c r="C10" s="1" t="str">
        <f t="shared" si="0"/>
        <v>trống đồng</v>
      </c>
      <c r="D10" s="1" t="s">
        <v>17</v>
      </c>
      <c r="E10" s="1" t="str">
        <f t="shared" si="1"/>
        <v>15</v>
      </c>
      <c r="F10" s="1">
        <f t="shared" si="2"/>
        <v>150000</v>
      </c>
      <c r="G10" s="1"/>
    </row>
    <row r="11" spans="1:9" x14ac:dyDescent="0.25">
      <c r="A11" s="5"/>
      <c r="B11" s="5"/>
      <c r="C11" s="5"/>
      <c r="E11" s="5"/>
      <c r="F11" s="5"/>
      <c r="G11" s="5"/>
    </row>
    <row r="12" spans="1:9" x14ac:dyDescent="0.25">
      <c r="A12" s="7" t="s">
        <v>18</v>
      </c>
      <c r="B12" s="7"/>
      <c r="C12" s="7"/>
      <c r="E12" s="5"/>
      <c r="F12" s="12" t="s">
        <v>35</v>
      </c>
      <c r="G12" s="12"/>
    </row>
    <row r="13" spans="1:9" x14ac:dyDescent="0.25">
      <c r="A13" s="8" t="s">
        <v>19</v>
      </c>
      <c r="B13" s="8" t="s">
        <v>11</v>
      </c>
      <c r="C13" s="10" t="s">
        <v>28</v>
      </c>
      <c r="D13" s="11"/>
      <c r="F13" s="4" t="s">
        <v>31</v>
      </c>
      <c r="G13" s="4" t="s">
        <v>34</v>
      </c>
    </row>
    <row r="14" spans="1:9" x14ac:dyDescent="0.25">
      <c r="A14" s="9"/>
      <c r="B14" s="9"/>
      <c r="C14" s="4" t="s">
        <v>29</v>
      </c>
      <c r="D14" s="4" t="s">
        <v>30</v>
      </c>
      <c r="F14" s="1" t="s">
        <v>32</v>
      </c>
      <c r="G14" s="1"/>
    </row>
    <row r="15" spans="1:9" x14ac:dyDescent="0.25">
      <c r="A15" s="1" t="s">
        <v>20</v>
      </c>
      <c r="B15" s="1" t="s">
        <v>24</v>
      </c>
      <c r="C15" s="3">
        <v>50000</v>
      </c>
      <c r="D15" s="3">
        <v>45000</v>
      </c>
      <c r="F15" s="1" t="s">
        <v>33</v>
      </c>
      <c r="G15" s="1"/>
    </row>
    <row r="16" spans="1:9" x14ac:dyDescent="0.25">
      <c r="A16" s="1" t="s">
        <v>21</v>
      </c>
      <c r="B16" s="1" t="s">
        <v>25</v>
      </c>
      <c r="C16" s="3">
        <v>70000</v>
      </c>
      <c r="D16" s="3">
        <v>55000</v>
      </c>
    </row>
    <row r="17" spans="1:4" x14ac:dyDescent="0.25">
      <c r="A17" s="1" t="s">
        <v>22</v>
      </c>
      <c r="B17" s="1" t="s">
        <v>26</v>
      </c>
      <c r="C17" s="3">
        <v>30000</v>
      </c>
      <c r="D17" s="3">
        <v>20000</v>
      </c>
    </row>
    <row r="18" spans="1:4" x14ac:dyDescent="0.25">
      <c r="A18" s="1" t="s">
        <v>23</v>
      </c>
      <c r="B18" s="1" t="s">
        <v>27</v>
      </c>
      <c r="C18" s="3">
        <v>190000</v>
      </c>
      <c r="D18" s="3">
        <v>150000</v>
      </c>
    </row>
  </sheetData>
  <mergeCells count="6">
    <mergeCell ref="A1:I1"/>
    <mergeCell ref="A12:C12"/>
    <mergeCell ref="A13:A14"/>
    <mergeCell ref="B13:B14"/>
    <mergeCell ref="C13:D13"/>
    <mergeCell ref="F12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2020-10-06T01:20:36Z</dcterms:created>
  <dcterms:modified xsi:type="dcterms:W3CDTF">2020-10-06T01:59:11Z</dcterms:modified>
</cp:coreProperties>
</file>